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I36" i="1"/>
  <c r="H36" i="1"/>
  <c r="I14" i="1" l="1"/>
  <c r="I41" i="1"/>
</calcChain>
</file>

<file path=xl/sharedStrings.xml><?xml version="1.0" encoding="utf-8"?>
<sst xmlns="http://schemas.openxmlformats.org/spreadsheetml/2006/main" count="59" uniqueCount="56">
  <si>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</si>
  <si>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</si>
  <si>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</si>
  <si>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</si>
  <si>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</si>
  <si>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</si>
  <si>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</si>
  <si>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</si>
  <si>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</si>
  <si>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</si>
  <si>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</si>
  <si>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</si>
  <si>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</si>
  <si>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</si>
  <si>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</si>
  <si>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</si>
  <si>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</si>
  <si>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</si>
  <si>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</si>
  <si>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</si>
  <si>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</si>
  <si>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</si>
  <si>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</si>
  <si>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</si>
  <si>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</si>
  <si>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</si>
  <si>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</si>
  <si>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</si>
  <si>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</si>
  <si>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</si>
  <si>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</si>
  <si>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</si>
  <si>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</si>
  <si>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</si>
  <si>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</si>
  <si>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</si>
  <si>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</si>
  <si>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36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</si>
  <si>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</si>
  <si>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</si>
  <si>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</si>
  <si>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</si>
  <si>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Покос травы</t>
  </si>
  <si>
    <t>Подключение к 1с отчетности</t>
  </si>
  <si>
    <t>Оплата уборка МОП</t>
  </si>
  <si>
    <t>Уборка МОП</t>
  </si>
  <si>
    <t>Начислено за период с 01.01.2025 по 31.12.2025</t>
  </si>
  <si>
    <t>Остаток на 01.01.2025</t>
  </si>
  <si>
    <t>Частичный ремонт подъездов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</si>
  <si>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</si>
  <si>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</si>
  <si>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</si>
  <si>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</si>
  <si>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</si>
  <si>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Обработка стоянки ТКО от крыс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</si>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</sst>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0" borderId="0" xfId="1" applyNumberFormat="1" applyFont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P27" sqref="P27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28" t="s">
        <v>41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37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6" t="s">
        <v>1</v>
      </c>
      <c r="B4" s="26"/>
      <c r="C4" s="26"/>
      <c r="D4" s="2">
        <v>1946</v>
      </c>
      <c r="E4" s="1"/>
      <c r="F4" s="26" t="s">
        <v>2</v>
      </c>
      <c r="G4" s="26"/>
      <c r="H4" s="25" t="s">
        <v>34</v>
      </c>
      <c r="I4" s="25"/>
    </row>
    <row r="5" spans="1:9" x14ac:dyDescent="0.25">
      <c r="A5" s="26"/>
      <c r="B5" s="26"/>
      <c r="C5" s="26"/>
      <c r="D5" s="3"/>
      <c r="E5" s="1"/>
      <c r="F5" s="26" t="s">
        <v>3</v>
      </c>
      <c r="G5" s="26"/>
      <c r="H5" s="25" t="s">
        <v>35</v>
      </c>
      <c r="I5" s="25"/>
    </row>
    <row r="6" spans="1:9" x14ac:dyDescent="0.25">
      <c r="A6" s="26" t="s">
        <v>4</v>
      </c>
      <c r="B6" s="26"/>
      <c r="C6" s="26"/>
      <c r="D6" s="2">
        <v>2</v>
      </c>
      <c r="E6" s="1"/>
      <c r="F6" s="26" t="s">
        <v>7</v>
      </c>
      <c r="G6" s="26"/>
      <c r="H6" s="26"/>
      <c r="I6" s="4">
        <v>79</v>
      </c>
    </row>
    <row r="7" spans="1:9" x14ac:dyDescent="0.25">
      <c r="A7" s="26" t="s">
        <v>5</v>
      </c>
      <c r="B7" s="26"/>
      <c r="C7" s="26"/>
      <c r="D7" s="3">
        <v>2</v>
      </c>
      <c r="E7" s="1"/>
      <c r="F7" s="26" t="s">
        <v>9</v>
      </c>
      <c r="G7" s="26"/>
      <c r="H7" s="26"/>
      <c r="I7" s="4"/>
    </row>
    <row r="8" spans="1:9" x14ac:dyDescent="0.25">
      <c r="A8" s="26" t="s">
        <v>6</v>
      </c>
      <c r="B8" s="26"/>
      <c r="C8" s="26"/>
      <c r="D8" s="3">
        <v>16</v>
      </c>
      <c r="E8" s="1"/>
      <c r="F8" s="26" t="s">
        <v>26</v>
      </c>
      <c r="G8" s="26"/>
      <c r="H8" s="26"/>
      <c r="I8" s="4"/>
    </row>
    <row r="9" spans="1:9" x14ac:dyDescent="0.25">
      <c r="A9" s="26" t="s">
        <v>8</v>
      </c>
      <c r="B9" s="26"/>
      <c r="C9" s="26"/>
      <c r="D9" s="5">
        <v>1059.5999999999999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26" t="s">
        <v>10</v>
      </c>
      <c r="B10" s="26"/>
      <c r="C10" s="26"/>
      <c r="D10" s="5">
        <v>980.6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26" t="s">
        <v>13</v>
      </c>
      <c r="B11" s="26"/>
      <c r="C11" s="26"/>
      <c r="D11" s="10"/>
      <c r="E11" s="1"/>
      <c r="F11" s="6" t="s">
        <v>15</v>
      </c>
      <c r="G11" s="7" t="s">
        <v>36</v>
      </c>
      <c r="H11" s="9"/>
      <c r="I11" s="9"/>
    </row>
    <row r="12" spans="1:9" s="11" customFormat="1" x14ac:dyDescent="0.25">
      <c r="A12" s="27" t="s">
        <v>46</v>
      </c>
      <c r="B12" s="27"/>
      <c r="C12" s="27"/>
      <c r="D12" s="27"/>
      <c r="E12" s="27"/>
      <c r="F12" s="27"/>
      <c r="G12" s="27"/>
      <c r="H12" s="27"/>
      <c r="I12" s="27"/>
    </row>
    <row r="13" spans="1:9" s="11" customFormat="1" x14ac:dyDescent="0.25">
      <c r="A13" s="24" t="s">
        <v>16</v>
      </c>
      <c r="B13" s="24"/>
      <c r="C13" s="24"/>
      <c r="D13" s="24"/>
      <c r="E13" s="24"/>
      <c r="F13" s="24"/>
      <c r="G13" s="24"/>
      <c r="H13" s="24"/>
      <c r="I13" s="21" t="s">
        <v>17</v>
      </c>
    </row>
    <row r="14" spans="1:9" s="11" customFormat="1" x14ac:dyDescent="0.25">
      <c r="A14" s="43" t="s">
        <v>18</v>
      </c>
      <c r="B14" s="43"/>
      <c r="C14" s="43"/>
      <c r="D14" s="43"/>
      <c r="E14" s="43"/>
      <c r="F14" s="43"/>
      <c r="G14" s="43"/>
      <c r="H14" s="43"/>
      <c r="I14" s="44">
        <f>I15+I16</f>
        <v>212694</v>
      </c>
    </row>
    <row r="15" spans="1:9" s="11" customFormat="1" x14ac:dyDescent="0.25">
      <c r="A15" s="45" t="s">
        <v>38</v>
      </c>
      <c r="B15" s="46"/>
      <c r="C15" s="46"/>
      <c r="D15" s="46"/>
      <c r="E15" s="46"/>
      <c r="F15" s="46"/>
      <c r="G15" s="46"/>
      <c r="H15" s="47"/>
      <c r="I15" s="48">
        <v>206462</v>
      </c>
    </row>
    <row r="16" spans="1:9" s="11" customFormat="1" x14ac:dyDescent="0.25">
      <c r="A16" s="49" t="s">
        <v>45</v>
      </c>
      <c r="B16" s="50"/>
      <c r="C16" s="50"/>
      <c r="D16" s="50"/>
      <c r="E16" s="50"/>
      <c r="F16" s="50"/>
      <c r="G16" s="50"/>
      <c r="H16" s="51"/>
      <c r="I16" s="48">
        <v>6232</v>
      </c>
    </row>
    <row r="17" spans="1:10" s="11" customFormat="1" x14ac:dyDescent="0.25">
      <c r="A17" s="52" t="s">
        <v>19</v>
      </c>
      <c r="B17" s="52"/>
      <c r="C17" s="52"/>
      <c r="D17" s="52"/>
      <c r="E17" s="52"/>
      <c r="F17" s="52"/>
      <c r="G17" s="52"/>
      <c r="H17" s="52"/>
      <c r="I17" s="52"/>
    </row>
    <row r="18" spans="1:10" s="11" customFormat="1" x14ac:dyDescent="0.25">
      <c r="A18" s="53" t="s">
        <v>20</v>
      </c>
      <c r="B18" s="54" t="s">
        <v>21</v>
      </c>
      <c r="C18" s="54"/>
      <c r="D18" s="54"/>
      <c r="E18" s="54"/>
      <c r="F18" s="54"/>
      <c r="G18" s="54"/>
      <c r="H18" s="53" t="s">
        <v>22</v>
      </c>
      <c r="I18" s="53" t="s">
        <v>23</v>
      </c>
    </row>
    <row r="19" spans="1:10" s="11" customFormat="1" ht="15" customHeight="1" x14ac:dyDescent="0.25">
      <c r="A19" s="55" t="s">
        <v>47</v>
      </c>
      <c r="B19" s="55"/>
      <c r="C19" s="55"/>
      <c r="D19" s="55"/>
      <c r="E19" s="55"/>
      <c r="F19" s="55"/>
      <c r="G19" s="55"/>
      <c r="H19" s="56">
        <v>112641</v>
      </c>
      <c r="I19" s="57"/>
    </row>
    <row r="20" spans="1:10" s="11" customFormat="1" ht="15" customHeight="1" x14ac:dyDescent="0.25">
      <c r="A20" s="36" t="s">
        <v>27</v>
      </c>
      <c r="B20" s="36"/>
      <c r="C20" s="36"/>
      <c r="D20" s="36"/>
      <c r="E20" s="36"/>
      <c r="F20" s="36"/>
      <c r="G20" s="36"/>
      <c r="H20" s="12">
        <v>175495</v>
      </c>
      <c r="I20" s="13"/>
    </row>
    <row r="21" spans="1:10" s="11" customFormat="1" x14ac:dyDescent="0.25">
      <c r="A21" s="58" t="s">
        <v>44</v>
      </c>
      <c r="B21" s="59"/>
      <c r="C21" s="59"/>
      <c r="D21" s="59"/>
      <c r="E21" s="59"/>
      <c r="F21" s="59"/>
      <c r="G21" s="60"/>
      <c r="H21" s="12">
        <v>5700</v>
      </c>
      <c r="I21" s="13"/>
    </row>
    <row r="22" spans="1:10" s="11" customFormat="1" x14ac:dyDescent="0.25">
      <c r="A22" s="35" t="s">
        <v>28</v>
      </c>
      <c r="B22" s="35"/>
      <c r="C22" s="35"/>
      <c r="D22" s="35"/>
      <c r="E22" s="35"/>
      <c r="F22" s="35"/>
      <c r="G22" s="35"/>
      <c r="H22" s="15"/>
      <c r="I22" s="13"/>
    </row>
    <row r="23" spans="1:10" s="11" customFormat="1" ht="15" customHeight="1" x14ac:dyDescent="0.25">
      <c r="A23" s="29" t="s">
        <v>29</v>
      </c>
      <c r="B23" s="30"/>
      <c r="C23" s="30"/>
      <c r="D23" s="30"/>
      <c r="E23" s="30"/>
      <c r="F23" s="30"/>
      <c r="G23" s="31"/>
      <c r="H23" s="18"/>
      <c r="I23" s="19">
        <v>53480</v>
      </c>
    </row>
    <row r="24" spans="1:10" s="11" customFormat="1" ht="15" customHeight="1" x14ac:dyDescent="0.25">
      <c r="A24" s="32" t="s">
        <v>30</v>
      </c>
      <c r="B24" s="33"/>
      <c r="C24" s="33"/>
      <c r="D24" s="33"/>
      <c r="E24" s="33"/>
      <c r="F24" s="33"/>
      <c r="G24" s="34"/>
      <c r="H24" s="14"/>
      <c r="I24" s="20">
        <v>57342</v>
      </c>
    </row>
    <row r="25" spans="1:10" s="11" customFormat="1" ht="17.25" customHeight="1" x14ac:dyDescent="0.25">
      <c r="A25" s="36" t="s">
        <v>39</v>
      </c>
      <c r="B25" s="36"/>
      <c r="C25" s="36"/>
      <c r="D25" s="36"/>
      <c r="E25" s="36"/>
      <c r="F25" s="36"/>
      <c r="G25" s="36"/>
      <c r="H25" s="13"/>
      <c r="I25" s="19">
        <v>24156</v>
      </c>
    </row>
    <row r="26" spans="1:10" s="11" customFormat="1" ht="15" customHeight="1" x14ac:dyDescent="0.25">
      <c r="A26" s="36" t="s">
        <v>31</v>
      </c>
      <c r="B26" s="36"/>
      <c r="C26" s="36"/>
      <c r="D26" s="36"/>
      <c r="E26" s="36"/>
      <c r="F26" s="36"/>
      <c r="G26" s="36"/>
      <c r="H26" s="14"/>
      <c r="I26" s="20">
        <v>9414</v>
      </c>
    </row>
    <row r="27" spans="1:10" s="11" customFormat="1" ht="15" customHeight="1" x14ac:dyDescent="0.25">
      <c r="A27" s="32" t="s">
        <v>40</v>
      </c>
      <c r="B27" s="33"/>
      <c r="C27" s="33"/>
      <c r="D27" s="33"/>
      <c r="E27" s="33"/>
      <c r="F27" s="33"/>
      <c r="G27" s="34"/>
      <c r="H27" s="14"/>
      <c r="I27" s="20">
        <v>21269</v>
      </c>
    </row>
    <row r="28" spans="1:10" s="11" customFormat="1" ht="15.75" customHeight="1" x14ac:dyDescent="0.25">
      <c r="A28" s="36" t="s">
        <v>32</v>
      </c>
      <c r="B28" s="36"/>
      <c r="C28" s="36"/>
      <c r="D28" s="36"/>
      <c r="E28" s="36"/>
      <c r="F28" s="36"/>
      <c r="G28" s="36"/>
      <c r="H28" s="14"/>
      <c r="I28" s="20">
        <v>5129</v>
      </c>
    </row>
    <row r="29" spans="1:10" s="11" customFormat="1" ht="15" customHeight="1" x14ac:dyDescent="0.25">
      <c r="A29" s="36" t="s">
        <v>45</v>
      </c>
      <c r="B29" s="36"/>
      <c r="C29" s="36"/>
      <c r="D29" s="36"/>
      <c r="E29" s="36"/>
      <c r="F29" s="36"/>
      <c r="G29" s="36"/>
      <c r="H29" s="14"/>
      <c r="I29" s="12">
        <v>10000</v>
      </c>
      <c r="J29" s="16"/>
    </row>
    <row r="30" spans="1:10" s="11" customFormat="1" ht="15" customHeight="1" x14ac:dyDescent="0.25">
      <c r="A30" s="36"/>
      <c r="B30" s="36"/>
      <c r="C30" s="36"/>
      <c r="D30" s="36"/>
      <c r="E30" s="36"/>
      <c r="F30" s="36"/>
      <c r="G30" s="36"/>
      <c r="H30" s="13"/>
      <c r="I30" s="61"/>
    </row>
    <row r="31" spans="1:10" s="11" customFormat="1" ht="15" customHeight="1" x14ac:dyDescent="0.25">
      <c r="A31" s="36" t="s">
        <v>48</v>
      </c>
      <c r="B31" s="36"/>
      <c r="C31" s="36"/>
      <c r="D31" s="36"/>
      <c r="E31" s="36"/>
      <c r="F31" s="36"/>
      <c r="G31" s="36"/>
      <c r="H31" s="13"/>
      <c r="I31" s="61">
        <v>89886</v>
      </c>
    </row>
    <row r="32" spans="1:10" s="11" customFormat="1" ht="17.25" customHeight="1" x14ac:dyDescent="0.25">
      <c r="A32" s="36" t="s">
        <v>42</v>
      </c>
      <c r="B32" s="36"/>
      <c r="C32" s="36"/>
      <c r="D32" s="36"/>
      <c r="E32" s="36"/>
      <c r="F32" s="36"/>
      <c r="G32" s="36"/>
      <c r="H32" s="14"/>
      <c r="I32" s="12">
        <v>3500</v>
      </c>
    </row>
    <row r="33" spans="1:9" s="11" customFormat="1" ht="15" customHeight="1" x14ac:dyDescent="0.25">
      <c r="A33" s="36" t="s">
        <v>55</v>
      </c>
      <c r="B33" s="36"/>
      <c r="C33" s="36"/>
      <c r="D33" s="36"/>
      <c r="E33" s="36"/>
      <c r="F33" s="36"/>
      <c r="G33" s="36"/>
      <c r="H33" s="14"/>
      <c r="I33" s="12">
        <v>465</v>
      </c>
    </row>
    <row r="34" spans="1:9" s="11" customFormat="1" x14ac:dyDescent="0.25">
      <c r="A34" s="36" t="s">
        <v>43</v>
      </c>
      <c r="B34" s="36"/>
      <c r="C34" s="36"/>
      <c r="D34" s="36"/>
      <c r="E34" s="36"/>
      <c r="F34" s="36"/>
      <c r="G34" s="36"/>
      <c r="H34" s="13"/>
      <c r="I34" s="19">
        <v>496</v>
      </c>
    </row>
    <row r="35" spans="1:9" s="11" customFormat="1" ht="15" customHeight="1" x14ac:dyDescent="0.25">
      <c r="A35" s="36" t="s">
        <v>54</v>
      </c>
      <c r="B35" s="36"/>
      <c r="C35" s="36"/>
      <c r="D35" s="36"/>
      <c r="E35" s="36"/>
      <c r="F35" s="36"/>
      <c r="G35" s="36"/>
      <c r="H35" s="13"/>
      <c r="I35" s="61">
        <v>1000</v>
      </c>
    </row>
    <row r="36" spans="1:9" s="11" customFormat="1" x14ac:dyDescent="0.25">
      <c r="A36" s="37" t="s">
        <v>24</v>
      </c>
      <c r="B36" s="37"/>
      <c r="C36" s="37"/>
      <c r="D36" s="37"/>
      <c r="E36" s="37"/>
      <c r="F36" s="37"/>
      <c r="G36" s="37"/>
      <c r="H36" s="62">
        <f>SUM(H20:H35)</f>
        <v>181195</v>
      </c>
      <c r="I36" s="17">
        <f>SUM(I23:I35)</f>
        <v>276137</v>
      </c>
    </row>
    <row r="37" spans="1:9" s="11" customFormat="1" x14ac:dyDescent="0.25">
      <c r="A37" s="38" t="s">
        <v>25</v>
      </c>
      <c r="B37" s="39"/>
      <c r="C37" s="39"/>
      <c r="D37" s="39"/>
      <c r="E37" s="39"/>
      <c r="F37" s="39"/>
      <c r="G37" s="40"/>
      <c r="H37" s="41">
        <f>H36-I36+H19</f>
        <v>17699</v>
      </c>
      <c r="I37" s="42"/>
    </row>
    <row r="38" spans="1:9" s="11" customFormat="1" x14ac:dyDescent="0.25">
      <c r="A38" s="63" t="s">
        <v>49</v>
      </c>
      <c r="B38" s="63"/>
      <c r="C38" s="63"/>
      <c r="D38" s="63"/>
      <c r="E38" s="63"/>
      <c r="F38" s="63"/>
      <c r="G38" s="63"/>
      <c r="H38" s="63"/>
      <c r="I38" s="63"/>
    </row>
    <row r="39" spans="1:9" s="11" customFormat="1" x14ac:dyDescent="0.25">
      <c r="A39" s="64" t="s">
        <v>50</v>
      </c>
      <c r="B39" s="65"/>
      <c r="C39" s="65"/>
      <c r="D39" s="65"/>
      <c r="E39" s="65"/>
      <c r="F39" s="65"/>
      <c r="G39" s="65"/>
      <c r="H39" s="66"/>
      <c r="I39" s="67">
        <v>-141190</v>
      </c>
    </row>
    <row r="40" spans="1:9" s="11" customFormat="1" x14ac:dyDescent="0.25">
      <c r="A40" s="64" t="s">
        <v>51</v>
      </c>
      <c r="B40" s="65"/>
      <c r="C40" s="65"/>
      <c r="D40" s="65"/>
      <c r="E40" s="65"/>
      <c r="F40" s="65"/>
      <c r="G40" s="65"/>
      <c r="H40" s="66"/>
      <c r="I40" s="67">
        <v>-3726</v>
      </c>
    </row>
    <row r="41" spans="1:9" s="11" customFormat="1" x14ac:dyDescent="0.25">
      <c r="A41" s="64" t="s">
        <v>52</v>
      </c>
      <c r="B41" s="65"/>
      <c r="C41" s="65"/>
      <c r="D41" s="65"/>
      <c r="E41" s="65"/>
      <c r="F41" s="65"/>
      <c r="G41" s="65"/>
      <c r="H41" s="66"/>
      <c r="I41" s="67">
        <f>SUM(I39:I40)</f>
        <v>-144916</v>
      </c>
    </row>
    <row r="44" spans="1:9" x14ac:dyDescent="0.25">
      <c r="A44" s="22" t="s">
        <v>53</v>
      </c>
      <c r="B44" s="22"/>
      <c r="C44" s="22"/>
      <c r="D44" s="22"/>
      <c r="E44" s="22"/>
      <c r="F44" s="23"/>
      <c r="G44" s="9"/>
    </row>
  </sheetData>
  <mergeCells count="50">
    <mergeCell ref="A40:H40"/>
    <mergeCell ref="A41:H41"/>
    <mergeCell ref="A22:G22"/>
    <mergeCell ref="A29:G29"/>
    <mergeCell ref="A30:G30"/>
    <mergeCell ref="A32:G32"/>
    <mergeCell ref="A36:G36"/>
    <mergeCell ref="A25:G25"/>
    <mergeCell ref="A26:G26"/>
    <mergeCell ref="A27:G27"/>
    <mergeCell ref="A28:G28"/>
    <mergeCell ref="A33:G33"/>
    <mergeCell ref="A34:G34"/>
    <mergeCell ref="A35:G35"/>
    <mergeCell ref="A37:G37"/>
    <mergeCell ref="H37:I37"/>
    <mergeCell ref="A38:I38"/>
    <mergeCell ref="A15:H15"/>
    <mergeCell ref="A39:H39"/>
    <mergeCell ref="A19:G19"/>
    <mergeCell ref="A16:H16"/>
    <mergeCell ref="A17:I17"/>
    <mergeCell ref="B18:G18"/>
    <mergeCell ref="H19:I19"/>
    <mergeCell ref="A20:G20"/>
    <mergeCell ref="A31:G31"/>
    <mergeCell ref="A21:G21"/>
    <mergeCell ref="A23:G23"/>
    <mergeCell ref="A24:G24"/>
    <mergeCell ref="A1:I1"/>
    <mergeCell ref="A2:I2"/>
    <mergeCell ref="A3:I3"/>
    <mergeCell ref="A4:C4"/>
    <mergeCell ref="F4:G4"/>
    <mergeCell ref="H4:I4"/>
    <mergeCell ref="A13:H13"/>
    <mergeCell ref="A14:H14"/>
    <mergeCell ref="H5:I5"/>
    <mergeCell ref="A6:C6"/>
    <mergeCell ref="F6:H6"/>
    <mergeCell ref="A10:C10"/>
    <mergeCell ref="A7:C7"/>
    <mergeCell ref="F7:H7"/>
    <mergeCell ref="A11:C11"/>
    <mergeCell ref="A12:I12"/>
    <mergeCell ref="A5:C5"/>
    <mergeCell ref="F5:G5"/>
    <mergeCell ref="A8:C8"/>
    <mergeCell ref="F8:H8"/>
    <mergeCell ref="A9:C9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2026-01-31T10:41:13Z</dcterms:modified>
</cp:coreProperties>
</file>